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w1pedraza_saludcapital_gov_co/Documents/Escritorio/B. SECRETARIA DISTRITAL DE SALUD/INFORMES AÑO 2024/Evidencia diciembre_2024/1. CONCILIACIONES BANCARIAS/"/>
    </mc:Choice>
  </mc:AlternateContent>
  <xr:revisionPtr revIDLastSave="24" documentId="8_{1232882A-7C54-458A-B399-D5849D85C211}" xr6:coauthVersionLast="47" xr6:coauthVersionMax="47" xr10:uidLastSave="{5DA0235F-743E-43F3-A792-F153BFAAD716}"/>
  <bookViews>
    <workbookView xWindow="28680" yWindow="1305" windowWidth="29040" windowHeight="15840" activeTab="3" xr2:uid="{08E61D72-43B3-4B10-A602-8E0CC4923CCB}"/>
  </bookViews>
  <sheets>
    <sheet name="EXTRAORDINARIA (2)" sheetId="1" r:id="rId1"/>
    <sheet name="EXTRAORDINARIA (3)" sheetId="2" r:id="rId2"/>
    <sheet name="EXTRAORDINARIA (4)" sheetId="3" r:id="rId3"/>
    <sheet name="EXTRAORDINARIA (5)" sheetId="4" r:id="rId4"/>
  </sheets>
  <definedNames>
    <definedName name="_xlnm.Print_Area" localSheetId="0">'EXTRAORDINARIA (2)'!$B$2:$K$42</definedName>
    <definedName name="_xlnm.Print_Area" localSheetId="1">'EXTRAORDINARIA (3)'!$B$2:$K$38</definedName>
    <definedName name="_xlnm.Print_Area" localSheetId="2">'EXTRAORDINARIA (4)'!$B$2:$K$51</definedName>
    <definedName name="_xlnm.Print_Area" localSheetId="3">'EXTRAORDINARIA (5)'!$B$2:$K$38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4" l="1"/>
  <c r="C43" i="3" l="1"/>
  <c r="K26" i="3"/>
  <c r="C30" i="2"/>
  <c r="K13" i="2"/>
  <c r="K12" i="1"/>
  <c r="K17" i="1" s="1"/>
</calcChain>
</file>

<file path=xl/sharedStrings.xml><?xml version="1.0" encoding="utf-8"?>
<sst xmlns="http://schemas.openxmlformats.org/spreadsheetml/2006/main" count="166" uniqueCount="75">
  <si>
    <t>DEPURACIÓN EXTRA ORDINARIA VIGENCIAS ANTERIORES</t>
  </si>
  <si>
    <t>CUENTA CONTABLE 5-8-90-90-0003 "CUENTA DE RECUPERACIONES"</t>
  </si>
  <si>
    <t xml:space="preserve">CODIGO CONCEPTO INGRESO 00-01-03-02-01-38-00 </t>
  </si>
  <si>
    <t xml:space="preserve">SOLICITUD REGISTRO NOTA DEBITO EN CUENTA CONTABLE </t>
  </si>
  <si>
    <t>Código contable</t>
  </si>
  <si>
    <t>Nombre banco</t>
  </si>
  <si>
    <t>Cód. Banco</t>
  </si>
  <si>
    <t>No. Nota credito</t>
  </si>
  <si>
    <t>Fecha NC</t>
  </si>
  <si>
    <t>Concepto CIB</t>
  </si>
  <si>
    <t>CIB</t>
  </si>
  <si>
    <t>Fecha CIB</t>
  </si>
  <si>
    <t xml:space="preserve">Tercero </t>
  </si>
  <si>
    <t>Valor a registrar en ND</t>
  </si>
  <si>
    <t>2-4-07-20-0004</t>
  </si>
  <si>
    <t>Banco Bogota(2736)</t>
  </si>
  <si>
    <t xml:space="preserve">RECAUDO PAGO VIRT INTERNET ACH   </t>
  </si>
  <si>
    <t>RAUL MARTINEZ FAJARDO</t>
  </si>
  <si>
    <t xml:space="preserve">28/09/2021, RECAUDO PAGO VIRT INTERNET ACH   </t>
  </si>
  <si>
    <t>PEDRO ANTONIO ROJAS CAMACHO</t>
  </si>
  <si>
    <t xml:space="preserve">CR ACH BANCO CORPBANC HOSPITAL HOSPITA NIT8600158889 FAC NULTA SECRETARIA RE  BANCA ELECTRONICA </t>
  </si>
  <si>
    <t>INDUSTRIAS ROMAN</t>
  </si>
  <si>
    <t xml:space="preserve">ABONO POR RECAUDO REALIZADO EN OFICINA OFIC. CRA 11 CON 81 </t>
  </si>
  <si>
    <t>PEDRO PABLO PEDRO</t>
  </si>
  <si>
    <t>28/04/2022, ABONO POR RECAUDOS CON COMPROBANTE 79500614 OFIC. AVENIDA CIUDAD DE QUITO 79500614</t>
  </si>
  <si>
    <t>28//06/2022</t>
  </si>
  <si>
    <t>GRUPO COLORS EQUIPOS S.A.S.</t>
  </si>
  <si>
    <t xml:space="preserve">28/04/2022, ABONO RECAUDO PROVEEDOR SERVICIOS ELECTRONICOS - PSE  BANCA ELECTRONICA </t>
  </si>
  <si>
    <t>DISPEZ RIO Y MAR S.A.</t>
  </si>
  <si>
    <t xml:space="preserve">F.C.  31/03/2023 Consignacion nacional $1,000,000.00 en efectivo $0.00 en cheque  CALLE 84 </t>
  </si>
  <si>
    <t>MESOGOLD STETICA SAS</t>
  </si>
  <si>
    <t>TOTAL</t>
  </si>
  <si>
    <t>OBSERVACIÓN:</t>
  </si>
  <si>
    <t>Esta solicitud se realiza una vez surtida la verificación de información registrada en los sistemas de información Módulo OPGET y Sistema de Información de Investigaciones Administrativas en Salud SIIAS y confrontada con los abonos reflejados en el extracto bancario correspondiente.</t>
  </si>
  <si>
    <t>Elaborado por:</t>
  </si>
  <si>
    <t>WILSON PEDRAZA MARIN</t>
  </si>
  <si>
    <t>Profesional Especializado</t>
  </si>
  <si>
    <t>Aprobó:</t>
  </si>
  <si>
    <t>SANDRA MILENA MONROY</t>
  </si>
  <si>
    <t>TESORERRA</t>
  </si>
  <si>
    <t>DIRECCIÓN FINANCIERA</t>
  </si>
  <si>
    <t>Tesorería</t>
  </si>
  <si>
    <t>Fecha de Elaboración: 24/10204</t>
  </si>
  <si>
    <t>2-4-07-20-0007</t>
  </si>
  <si>
    <t>Banco occidente</t>
  </si>
  <si>
    <t>F.C.25-Abr-2019  Pago a terceros recibidos desde cuenta propia</t>
  </si>
  <si>
    <t>JARDIN INFANTIL ALTOS DE LA CRUZ</t>
  </si>
  <si>
    <t>JARDÍN INFANTIL SAN FRANCISCO</t>
  </si>
  <si>
    <t>JARDIN INFANTIL MARICHUELA</t>
  </si>
  <si>
    <t xml:space="preserve">Fecha de Elaboración: </t>
  </si>
  <si>
    <t>166</t>
  </si>
  <si>
    <t>Octubre 13/16 PAGO TERCERO RECIBIDO DESDE ACH</t>
  </si>
  <si>
    <t>JARDIN INFANTIL LOS URAPANES</t>
  </si>
  <si>
    <t>ASOCIACIÓN CASA VECINAL ESTRELLA DEL SUR</t>
  </si>
  <si>
    <t>CASA VECINAL AMAS DE CASA JACKELINE</t>
  </si>
  <si>
    <t>JARDIN INFANTIL ARBORIZADORA ALTA</t>
  </si>
  <si>
    <t>JARDÍN INFANTIL TRINIDAD GALAN</t>
  </si>
  <si>
    <t>ASOCIACIÓN PARA EL DESARROLLO INTEGRAL "CASA VECINAL LA CASONA"</t>
  </si>
  <si>
    <t>CASA VECINAL JUAN REY</t>
  </si>
  <si>
    <t>JARDIN INFANTIL SAN FRANCISCO</t>
  </si>
  <si>
    <t>JARDIN INFANTIL LAS DELICIAS</t>
  </si>
  <si>
    <t>JARDIN INFANTIL MINUTO DE MARIA</t>
  </si>
  <si>
    <t>JARDÍN INFANTIL SAMPER MENDOZA</t>
  </si>
  <si>
    <t>JARDIN INFANTIL SANTA ROSITA LAS VEGAS</t>
  </si>
  <si>
    <t>CENTRO DE DESAROLLO COMUNITARIO SIMON BOLIVAR</t>
  </si>
  <si>
    <t>JARDÍN INFANTIL BELLAVISTA</t>
  </si>
  <si>
    <t>JARDIN INFANTIL LUISA DE MARILLAC</t>
  </si>
  <si>
    <t>JARDÍN INFANTIL INDIGENA MAKADE TINIKANA</t>
  </si>
  <si>
    <t>Los pagos son de la Secretaria Distrital de Integración</t>
  </si>
  <si>
    <t>Banco de occidente</t>
  </si>
  <si>
    <t xml:space="preserve">MOV. A288084  PAGO A TERCEROS RECIBIDO DESDE CUENTA PROPIA </t>
  </si>
  <si>
    <t>JARDIN INFANTIL AMAS DE CASA JACKELINE</t>
  </si>
  <si>
    <t>CENTRO DE DESARROLLO COMUNITARIO SIMÓN BOLIVAR</t>
  </si>
  <si>
    <t xml:space="preserve">JARDÍN INFANTÍL SAN BENITO </t>
  </si>
  <si>
    <t>Fecha de Elaboración: 12/12/2024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</si>
</sst>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indexed="64"/>
      <name val="Calibri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indexed="64"/>
      <name val="Aptos Narrow"/>
      <family val="2"/>
      <scheme val="minor"/>
    </font>
    <font>
      <sz val="11"/>
      <color indexed="64"/>
      <name val="Aptos Narrow"/>
      <family val="2"/>
      <scheme val="minor"/>
    </font>
    <font>
      <sz val="11"/>
      <color rgb="FF242424"/>
      <name val="Aptos Narrow"/>
      <family val="2"/>
    </font>
    <font>
      <sz val="12"/>
      <color theme="1"/>
      <name val="Aptos Narrow"/>
      <family val="2"/>
      <scheme val="minor"/>
    </font>
    <font>
      <sz val="10"/>
      <color rgb="FF000000"/>
      <name val="Aptos Display"/>
      <family val="2"/>
    </font>
    <font>
      <b/>
      <sz val="9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5" fillId="4" borderId="2" xfId="0" applyFont="1" applyFill="1" applyBorder="1" applyAlignment="1">
      <alignment horizontal="left" vertical="center"/>
    </xf>
    <xf numFmtId="1" fontId="5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9" fillId="0" borderId="1" xfId="0" applyFont="1" applyBorder="1"/>
    <xf numFmtId="0" fontId="5" fillId="4" borderId="1" xfId="0" applyFont="1" applyFill="1" applyBorder="1" applyAlignment="1">
      <alignment horizontal="left" vertical="center"/>
    </xf>
    <xf numFmtId="164" fontId="5" fillId="0" borderId="1" xfId="2" applyFont="1" applyFill="1" applyBorder="1" applyAlignment="1">
      <alignment vertical="center"/>
    </xf>
    <xf numFmtId="4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center" vertical="center"/>
    </xf>
    <xf numFmtId="15" fontId="6" fillId="0" borderId="3" xfId="0" applyNumberFormat="1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15" fontId="6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</cellXfs>
  <cellStyles count="3">
    <cellStyle name="Millares" xfId="1" builtinId="3"/>
    <cellStyle name="Millares 2 3 3 2 2" xfId="2" xr:uid="{FD75BAD3-6B5F-4FA7-899B-E916FCAB74F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F37C3-2C7F-40EF-BD6A-894604BB7C88}">
  <dimension ref="B2:K41"/>
  <sheetViews>
    <sheetView showGridLines="0" zoomScaleNormal="100" workbookViewId="0">
      <selection activeCell="B20" sqref="B20:K20"/>
    </sheetView>
  </sheetViews>
  <sheetFormatPr baseColWidth="10" defaultRowHeight="15" x14ac:dyDescent="0.25"/>
  <cols>
    <col min="2" max="2" width="16" customWidth="1"/>
    <col min="3" max="3" width="18.5703125" customWidth="1"/>
    <col min="4" max="4" width="8.28515625" customWidth="1"/>
    <col min="5" max="5" width="12.42578125" customWidth="1"/>
    <col min="6" max="6" width="11.140625" customWidth="1"/>
    <col min="7" max="7" width="50.28515625" customWidth="1"/>
    <col min="8" max="8" width="12.140625" customWidth="1"/>
    <col min="10" max="10" width="50.7109375" customWidth="1"/>
    <col min="11" max="11" width="21" bestFit="1" customWidth="1"/>
  </cols>
  <sheetData>
    <row r="2" spans="2:11" ht="15.75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ht="15.75" x14ac:dyDescent="0.25"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</row>
    <row r="4" spans="2:11" hidden="1" x14ac:dyDescent="0.25">
      <c r="B4" s="34" t="s">
        <v>2</v>
      </c>
      <c r="C4" s="34"/>
      <c r="D4" s="34"/>
      <c r="E4" s="34"/>
      <c r="F4" s="34"/>
      <c r="G4" s="34"/>
      <c r="H4" s="34"/>
      <c r="I4" s="34"/>
      <c r="J4" s="34"/>
      <c r="K4" s="34"/>
    </row>
    <row r="6" spans="2:11" ht="15.75" x14ac:dyDescent="0.25">
      <c r="B6" s="33" t="s">
        <v>3</v>
      </c>
      <c r="C6" s="33"/>
      <c r="D6" s="33"/>
      <c r="E6" s="33"/>
      <c r="F6" s="33"/>
      <c r="G6" s="33"/>
      <c r="H6" s="33"/>
      <c r="I6" s="33"/>
      <c r="J6" s="33"/>
      <c r="K6" s="33"/>
    </row>
    <row r="7" spans="2:11" x14ac:dyDescent="0.25">
      <c r="B7" s="1"/>
      <c r="C7" s="1"/>
      <c r="D7" s="1"/>
    </row>
    <row r="9" spans="2:11" ht="30" customHeight="1" x14ac:dyDescent="0.25">
      <c r="B9" s="2" t="s">
        <v>4</v>
      </c>
      <c r="C9" s="2" t="s">
        <v>5</v>
      </c>
      <c r="D9" s="3" t="s">
        <v>6</v>
      </c>
      <c r="E9" s="3" t="s">
        <v>7</v>
      </c>
      <c r="F9" s="3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</row>
    <row r="10" spans="2:11" x14ac:dyDescent="0.25">
      <c r="B10" s="5" t="s">
        <v>14</v>
      </c>
      <c r="C10" s="5" t="s">
        <v>15</v>
      </c>
      <c r="D10" s="6">
        <v>104</v>
      </c>
      <c r="E10" s="7">
        <v>1813</v>
      </c>
      <c r="F10" s="8">
        <v>44918</v>
      </c>
      <c r="G10" s="9" t="s">
        <v>16</v>
      </c>
      <c r="H10" s="10">
        <v>337309</v>
      </c>
      <c r="I10" s="11">
        <v>44468</v>
      </c>
      <c r="J10" s="12" t="s">
        <v>17</v>
      </c>
      <c r="K10" s="13">
        <v>1817052</v>
      </c>
    </row>
    <row r="11" spans="2:11" x14ac:dyDescent="0.25">
      <c r="B11" s="14" t="s">
        <v>14</v>
      </c>
      <c r="C11" s="14" t="s">
        <v>15</v>
      </c>
      <c r="D11" s="15">
        <v>104</v>
      </c>
      <c r="E11" s="7">
        <v>1859</v>
      </c>
      <c r="F11" s="8">
        <v>44918</v>
      </c>
      <c r="G11" s="16" t="s">
        <v>18</v>
      </c>
      <c r="H11" s="17">
        <v>339920</v>
      </c>
      <c r="I11" s="18">
        <v>44609</v>
      </c>
      <c r="J11" s="19" t="s">
        <v>19</v>
      </c>
      <c r="K11" s="13">
        <v>757105</v>
      </c>
    </row>
    <row r="12" spans="2:11" x14ac:dyDescent="0.25">
      <c r="B12" s="14" t="s">
        <v>14</v>
      </c>
      <c r="C12" s="14" t="s">
        <v>15</v>
      </c>
      <c r="D12" s="15">
        <v>104</v>
      </c>
      <c r="E12" s="7">
        <v>2213</v>
      </c>
      <c r="F12" s="8">
        <v>45279</v>
      </c>
      <c r="G12" s="16" t="s">
        <v>20</v>
      </c>
      <c r="H12" s="17">
        <v>341987</v>
      </c>
      <c r="I12" s="18">
        <v>44607</v>
      </c>
      <c r="J12" s="19" t="s">
        <v>21</v>
      </c>
      <c r="K12" s="13">
        <f>+K10</f>
        <v>1817052</v>
      </c>
    </row>
    <row r="13" spans="2:11" x14ac:dyDescent="0.25">
      <c r="B13" s="14" t="s">
        <v>14</v>
      </c>
      <c r="C13" s="14" t="s">
        <v>15</v>
      </c>
      <c r="D13" s="15">
        <v>104</v>
      </c>
      <c r="E13" s="7">
        <v>2038</v>
      </c>
      <c r="F13" s="8">
        <v>45279</v>
      </c>
      <c r="G13" s="20" t="s">
        <v>22</v>
      </c>
      <c r="H13" s="17">
        <v>341969</v>
      </c>
      <c r="I13" s="18">
        <v>44607</v>
      </c>
      <c r="J13" s="19" t="s">
        <v>23</v>
      </c>
      <c r="K13" s="13">
        <v>1817052</v>
      </c>
    </row>
    <row r="14" spans="2:11" x14ac:dyDescent="0.25">
      <c r="B14" s="14" t="s">
        <v>14</v>
      </c>
      <c r="C14" s="14" t="s">
        <v>15</v>
      </c>
      <c r="D14" s="15">
        <v>104</v>
      </c>
      <c r="E14" s="7">
        <v>2474</v>
      </c>
      <c r="F14" s="8">
        <v>45283</v>
      </c>
      <c r="G14" s="16" t="s">
        <v>24</v>
      </c>
      <c r="H14" s="17">
        <v>342407</v>
      </c>
      <c r="I14" s="18" t="s">
        <v>25</v>
      </c>
      <c r="J14" s="19" t="s">
        <v>26</v>
      </c>
      <c r="K14" s="13">
        <v>1000000</v>
      </c>
    </row>
    <row r="15" spans="2:11" x14ac:dyDescent="0.25">
      <c r="B15" s="21" t="s">
        <v>14</v>
      </c>
      <c r="C15" s="21" t="s">
        <v>15</v>
      </c>
      <c r="D15" s="15">
        <v>104</v>
      </c>
      <c r="E15" s="7">
        <v>2474</v>
      </c>
      <c r="F15" s="8">
        <v>45283</v>
      </c>
      <c r="G15" s="22" t="s">
        <v>27</v>
      </c>
      <c r="H15" s="17">
        <v>352966</v>
      </c>
      <c r="I15" s="18">
        <v>45161</v>
      </c>
      <c r="J15" s="19" t="s">
        <v>28</v>
      </c>
      <c r="K15" s="13">
        <v>2000000</v>
      </c>
    </row>
    <row r="16" spans="2:11" x14ac:dyDescent="0.25">
      <c r="B16" s="21" t="s">
        <v>14</v>
      </c>
      <c r="C16" s="21" t="s">
        <v>15</v>
      </c>
      <c r="D16" s="15">
        <v>104</v>
      </c>
      <c r="E16" s="7">
        <v>4362</v>
      </c>
      <c r="F16" s="8">
        <v>45289</v>
      </c>
      <c r="G16" s="16" t="s">
        <v>29</v>
      </c>
      <c r="H16" s="17">
        <v>354720</v>
      </c>
      <c r="I16" s="18">
        <v>45210</v>
      </c>
      <c r="J16" s="19" t="s">
        <v>30</v>
      </c>
      <c r="K16" s="13">
        <v>1000000</v>
      </c>
    </row>
    <row r="17" spans="2:11" ht="15" customHeight="1" x14ac:dyDescent="0.25">
      <c r="J17" s="1" t="s">
        <v>31</v>
      </c>
      <c r="K17" s="23">
        <f>SUM(K10:K16)</f>
        <v>10208261</v>
      </c>
    </row>
    <row r="18" spans="2:11" ht="15" customHeight="1" x14ac:dyDescent="0.25"/>
    <row r="19" spans="2:11" ht="15" customHeight="1" x14ac:dyDescent="0.25">
      <c r="B19" s="1" t="s">
        <v>32</v>
      </c>
    </row>
    <row r="20" spans="2:11" ht="37.5" customHeight="1" x14ac:dyDescent="0.25">
      <c r="B20" s="32" t="s">
        <v>33</v>
      </c>
      <c r="C20" s="32"/>
      <c r="D20" s="32"/>
      <c r="E20" s="32"/>
      <c r="F20" s="32"/>
      <c r="G20" s="32"/>
      <c r="H20" s="32"/>
      <c r="I20" s="32"/>
      <c r="J20" s="32"/>
      <c r="K20" s="32"/>
    </row>
    <row r="21" spans="2:11" ht="37.5" customHeight="1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2:11" ht="28.5" customHeight="1" x14ac:dyDescent="0.25"/>
    <row r="23" spans="2:11" ht="17.25" customHeight="1" x14ac:dyDescent="0.25">
      <c r="B23" s="1" t="s">
        <v>34</v>
      </c>
      <c r="C23" s="32" t="s">
        <v>35</v>
      </c>
      <c r="D23" s="32"/>
      <c r="E23" s="32"/>
      <c r="F23" s="24"/>
      <c r="G23" s="24"/>
      <c r="H23" s="24"/>
      <c r="I23" s="24"/>
      <c r="J23" s="24"/>
      <c r="K23" s="24"/>
    </row>
    <row r="24" spans="2:11" ht="16.5" customHeight="1" x14ac:dyDescent="0.25">
      <c r="B24" s="24"/>
      <c r="C24" s="32" t="s">
        <v>36</v>
      </c>
      <c r="D24" s="32"/>
      <c r="E24" s="32"/>
      <c r="F24" s="24"/>
      <c r="G24" s="24"/>
      <c r="H24" s="24"/>
      <c r="I24" s="24"/>
      <c r="J24" s="24"/>
      <c r="K24" s="24"/>
    </row>
    <row r="25" spans="2:11" ht="16.5" customHeight="1" x14ac:dyDescent="0.25"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2:11" ht="16.5" customHeight="1" x14ac:dyDescent="0.25"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2:11" ht="15.75" x14ac:dyDescent="0.25">
      <c r="B27" s="25"/>
      <c r="E27" s="26"/>
    </row>
    <row r="28" spans="2:11" ht="15.75" x14ac:dyDescent="0.25">
      <c r="E28" s="26"/>
    </row>
    <row r="29" spans="2:11" ht="15.75" x14ac:dyDescent="0.25">
      <c r="B29" s="25" t="s">
        <v>37</v>
      </c>
      <c r="C29" t="s">
        <v>38</v>
      </c>
      <c r="E29" s="26"/>
    </row>
    <row r="30" spans="2:11" ht="15.75" x14ac:dyDescent="0.25">
      <c r="C30" t="s">
        <v>39</v>
      </c>
      <c r="E30" s="26"/>
    </row>
    <row r="31" spans="2:11" ht="15.75" x14ac:dyDescent="0.25">
      <c r="E31" s="26"/>
    </row>
    <row r="32" spans="2:11" ht="15.75" x14ac:dyDescent="0.25">
      <c r="B32" s="27" t="s">
        <v>40</v>
      </c>
      <c r="E32" s="26"/>
    </row>
    <row r="33" spans="2:6" ht="15.75" x14ac:dyDescent="0.25">
      <c r="B33" s="28" t="s">
        <v>41</v>
      </c>
      <c r="E33" s="26"/>
    </row>
    <row r="34" spans="2:6" ht="15.75" x14ac:dyDescent="0.25">
      <c r="B34" s="27" t="s">
        <v>42</v>
      </c>
      <c r="E34" s="26"/>
    </row>
    <row r="35" spans="2:6" ht="15.75" x14ac:dyDescent="0.25">
      <c r="E35" s="26"/>
    </row>
    <row r="39" spans="2:6" x14ac:dyDescent="0.25">
      <c r="C39" s="27"/>
      <c r="D39" s="27"/>
      <c r="E39" s="27"/>
      <c r="F39" s="27"/>
    </row>
    <row r="40" spans="2:6" x14ac:dyDescent="0.25">
      <c r="C40" s="28"/>
      <c r="D40" s="28"/>
      <c r="E40" s="28"/>
      <c r="F40" s="28"/>
    </row>
    <row r="41" spans="2:6" x14ac:dyDescent="0.25">
      <c r="C41" s="27"/>
      <c r="D41" s="27"/>
      <c r="E41" s="27"/>
      <c r="F41" s="27"/>
    </row>
  </sheetData>
  <mergeCells count="7">
    <mergeCell ref="C24:E24"/>
    <mergeCell ref="B2:K2"/>
    <mergeCell ref="B3:K3"/>
    <mergeCell ref="B4:K4"/>
    <mergeCell ref="B6:K6"/>
    <mergeCell ref="B20:K20"/>
    <mergeCell ref="C23:E23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3AAC-7BA8-4F83-B0EE-59DA598BAE09}">
  <dimension ref="B2:K37"/>
  <sheetViews>
    <sheetView showGridLines="0" zoomScaleNormal="100" workbookViewId="0">
      <selection activeCell="J15" sqref="J15"/>
    </sheetView>
  </sheetViews>
  <sheetFormatPr baseColWidth="10" defaultRowHeight="15" x14ac:dyDescent="0.25"/>
  <cols>
    <col min="2" max="2" width="16" customWidth="1"/>
    <col min="3" max="3" width="18.5703125" customWidth="1"/>
    <col min="4" max="4" width="8.28515625" customWidth="1"/>
    <col min="5" max="5" width="12.42578125" customWidth="1"/>
    <col min="6" max="6" width="11.140625" customWidth="1"/>
    <col min="7" max="7" width="50.28515625" customWidth="1"/>
    <col min="8" max="8" width="12.140625" customWidth="1"/>
    <col min="10" max="10" width="50.7109375" customWidth="1"/>
    <col min="11" max="11" width="21" bestFit="1" customWidth="1"/>
  </cols>
  <sheetData>
    <row r="2" spans="2:11" ht="15.75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ht="15.75" x14ac:dyDescent="0.25"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</row>
    <row r="4" spans="2:11" hidden="1" x14ac:dyDescent="0.25">
      <c r="B4" s="34" t="s">
        <v>2</v>
      </c>
      <c r="C4" s="34"/>
      <c r="D4" s="34"/>
      <c r="E4" s="34"/>
      <c r="F4" s="34"/>
      <c r="G4" s="34"/>
      <c r="H4" s="34"/>
      <c r="I4" s="34"/>
      <c r="J4" s="34"/>
      <c r="K4" s="34"/>
    </row>
    <row r="6" spans="2:11" ht="15.75" x14ac:dyDescent="0.25">
      <c r="B6" s="33" t="s">
        <v>3</v>
      </c>
      <c r="C6" s="33"/>
      <c r="D6" s="33"/>
      <c r="E6" s="33"/>
      <c r="F6" s="33"/>
      <c r="G6" s="33"/>
      <c r="H6" s="33"/>
      <c r="I6" s="33"/>
      <c r="J6" s="33"/>
      <c r="K6" s="33"/>
    </row>
    <row r="7" spans="2:11" x14ac:dyDescent="0.25">
      <c r="B7" s="1"/>
      <c r="C7" s="1"/>
      <c r="D7" s="1"/>
    </row>
    <row r="9" spans="2:11" ht="30" customHeight="1" x14ac:dyDescent="0.25">
      <c r="B9" s="2" t="s">
        <v>4</v>
      </c>
      <c r="C9" s="2" t="s">
        <v>5</v>
      </c>
      <c r="D9" s="3" t="s">
        <v>6</v>
      </c>
      <c r="E9" s="3" t="s">
        <v>7</v>
      </c>
      <c r="F9" s="3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</row>
    <row r="10" spans="2:11" x14ac:dyDescent="0.25">
      <c r="B10" s="35" t="s">
        <v>43</v>
      </c>
      <c r="C10" s="35" t="s">
        <v>44</v>
      </c>
      <c r="D10" s="36">
        <v>230</v>
      </c>
      <c r="E10" s="37">
        <v>1105</v>
      </c>
      <c r="F10" s="38">
        <v>43830</v>
      </c>
      <c r="G10" s="39" t="s">
        <v>45</v>
      </c>
      <c r="H10" s="10">
        <v>364526</v>
      </c>
      <c r="I10" s="11">
        <v>45635</v>
      </c>
      <c r="J10" s="29" t="s">
        <v>46</v>
      </c>
      <c r="K10" s="13">
        <v>911449</v>
      </c>
    </row>
    <row r="11" spans="2:11" x14ac:dyDescent="0.25">
      <c r="B11" s="35"/>
      <c r="C11" s="35"/>
      <c r="D11" s="36"/>
      <c r="E11" s="37"/>
      <c r="F11" s="38"/>
      <c r="G11" s="39"/>
      <c r="H11" s="10">
        <v>364527</v>
      </c>
      <c r="I11" s="11">
        <v>45635</v>
      </c>
      <c r="J11" s="29" t="s">
        <v>47</v>
      </c>
      <c r="K11" s="13">
        <v>589500</v>
      </c>
    </row>
    <row r="12" spans="2:11" x14ac:dyDescent="0.25">
      <c r="B12" s="35"/>
      <c r="C12" s="35"/>
      <c r="D12" s="36"/>
      <c r="E12" s="37"/>
      <c r="F12" s="38"/>
      <c r="G12" s="39"/>
      <c r="H12" s="10">
        <v>364528</v>
      </c>
      <c r="I12" s="11">
        <v>45635</v>
      </c>
      <c r="J12" s="29" t="s">
        <v>48</v>
      </c>
      <c r="K12" s="13">
        <v>368858</v>
      </c>
    </row>
    <row r="13" spans="2:11" ht="15" customHeight="1" x14ac:dyDescent="0.25">
      <c r="J13" s="1" t="s">
        <v>31</v>
      </c>
      <c r="K13" s="23">
        <f>SUM(K10:K12)</f>
        <v>1869807</v>
      </c>
    </row>
    <row r="14" spans="2:11" ht="15" customHeight="1" x14ac:dyDescent="0.25"/>
    <row r="15" spans="2:11" ht="15" customHeight="1" x14ac:dyDescent="0.25">
      <c r="B15" s="1" t="s">
        <v>32</v>
      </c>
    </row>
    <row r="16" spans="2:11" ht="37.5" customHeight="1" x14ac:dyDescent="0.25">
      <c r="B16" s="32" t="s">
        <v>33</v>
      </c>
      <c r="C16" s="32"/>
      <c r="D16" s="32"/>
      <c r="E16" s="32"/>
      <c r="F16" s="32"/>
      <c r="G16" s="32"/>
      <c r="H16" s="32"/>
      <c r="I16" s="32"/>
      <c r="J16" s="32"/>
      <c r="K16" s="32"/>
    </row>
    <row r="17" spans="2:11" ht="37.5" customHeight="1" x14ac:dyDescent="0.25"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2:11" ht="28.5" customHeight="1" x14ac:dyDescent="0.25"/>
    <row r="19" spans="2:11" ht="17.25" customHeight="1" x14ac:dyDescent="0.25">
      <c r="B19" s="1" t="s">
        <v>34</v>
      </c>
      <c r="C19" s="32" t="s">
        <v>35</v>
      </c>
      <c r="D19" s="32"/>
      <c r="E19" s="32"/>
      <c r="F19" s="24"/>
      <c r="G19" s="24"/>
      <c r="H19" s="24"/>
      <c r="I19" s="24"/>
      <c r="J19" s="24"/>
      <c r="K19" s="24"/>
    </row>
    <row r="20" spans="2:11" ht="16.5" customHeight="1" x14ac:dyDescent="0.25">
      <c r="B20" s="24"/>
      <c r="C20" s="32" t="s">
        <v>36</v>
      </c>
      <c r="D20" s="32"/>
      <c r="E20" s="32"/>
      <c r="F20" s="24"/>
      <c r="G20" s="24"/>
      <c r="H20" s="24"/>
      <c r="I20" s="24"/>
      <c r="J20" s="24"/>
      <c r="K20" s="24"/>
    </row>
    <row r="21" spans="2:11" ht="16.5" customHeight="1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2:11" ht="16.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2:11" ht="15.75" x14ac:dyDescent="0.25">
      <c r="B23" s="25"/>
      <c r="E23" s="26"/>
    </row>
    <row r="24" spans="2:11" ht="15.75" x14ac:dyDescent="0.25">
      <c r="E24" s="26"/>
    </row>
    <row r="25" spans="2:11" ht="15.75" x14ac:dyDescent="0.25">
      <c r="B25" s="25" t="s">
        <v>37</v>
      </c>
      <c r="C25" t="s">
        <v>38</v>
      </c>
      <c r="E25" s="26"/>
    </row>
    <row r="26" spans="2:11" ht="15.75" x14ac:dyDescent="0.25">
      <c r="C26" t="s">
        <v>39</v>
      </c>
      <c r="E26" s="26"/>
    </row>
    <row r="27" spans="2:11" ht="15.75" x14ac:dyDescent="0.25">
      <c r="E27" s="26"/>
    </row>
    <row r="28" spans="2:11" ht="15.75" x14ac:dyDescent="0.25">
      <c r="B28" s="27" t="s">
        <v>40</v>
      </c>
      <c r="E28" s="26"/>
    </row>
    <row r="29" spans="2:11" ht="15.75" x14ac:dyDescent="0.25">
      <c r="B29" s="28" t="s">
        <v>41</v>
      </c>
      <c r="E29" s="26"/>
    </row>
    <row r="30" spans="2:11" ht="15.75" x14ac:dyDescent="0.25">
      <c r="B30" s="30" t="s">
        <v>49</v>
      </c>
      <c r="C30" s="31">
        <f ca="1">TODAY()</f>
        <v>45638</v>
      </c>
      <c r="E30" s="26"/>
    </row>
    <row r="31" spans="2:11" ht="15.75" x14ac:dyDescent="0.25">
      <c r="E31" s="26"/>
    </row>
    <row r="35" spans="3:6" x14ac:dyDescent="0.25">
      <c r="C35" s="27"/>
      <c r="D35" s="27"/>
      <c r="E35" s="27"/>
      <c r="F35" s="27"/>
    </row>
    <row r="36" spans="3:6" x14ac:dyDescent="0.25">
      <c r="C36" s="28"/>
      <c r="D36" s="28"/>
      <c r="E36" s="28"/>
      <c r="F36" s="28"/>
    </row>
    <row r="37" spans="3:6" x14ac:dyDescent="0.25">
      <c r="C37" s="27"/>
      <c r="D37" s="27"/>
      <c r="E37" s="27"/>
      <c r="F37" s="27"/>
    </row>
  </sheetData>
  <mergeCells count="13">
    <mergeCell ref="B16:K16"/>
    <mergeCell ref="C19:E19"/>
    <mergeCell ref="C20:E20"/>
    <mergeCell ref="B2:K2"/>
    <mergeCell ref="B3:K3"/>
    <mergeCell ref="B4:K4"/>
    <mergeCell ref="B6:K6"/>
    <mergeCell ref="B10:B12"/>
    <mergeCell ref="C10:C12"/>
    <mergeCell ref="D10:D12"/>
    <mergeCell ref="E10:E12"/>
    <mergeCell ref="F10:F12"/>
    <mergeCell ref="G10:G12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2F17-803B-4DE8-95F0-ABF8A116C9E1}">
  <dimension ref="B2:K50"/>
  <sheetViews>
    <sheetView showGridLines="0" zoomScaleNormal="100" workbookViewId="0">
      <selection activeCell="J15" sqref="J15"/>
    </sheetView>
  </sheetViews>
  <sheetFormatPr baseColWidth="10" defaultRowHeight="15" x14ac:dyDescent="0.25"/>
  <cols>
    <col min="2" max="2" width="16" customWidth="1"/>
    <col min="3" max="3" width="18.5703125" customWidth="1"/>
    <col min="4" max="4" width="8.28515625" customWidth="1"/>
    <col min="5" max="5" width="12.42578125" customWidth="1"/>
    <col min="6" max="6" width="11.140625" customWidth="1"/>
    <col min="7" max="7" width="50.28515625" customWidth="1"/>
    <col min="8" max="8" width="12.140625" customWidth="1"/>
    <col min="10" max="10" width="50.7109375" customWidth="1"/>
    <col min="11" max="11" width="21" bestFit="1" customWidth="1"/>
  </cols>
  <sheetData>
    <row r="2" spans="2:11" ht="15.75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ht="15.75" x14ac:dyDescent="0.25"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</row>
    <row r="4" spans="2:11" hidden="1" x14ac:dyDescent="0.25">
      <c r="B4" s="34" t="s">
        <v>2</v>
      </c>
      <c r="C4" s="34"/>
      <c r="D4" s="34"/>
      <c r="E4" s="34"/>
      <c r="F4" s="34"/>
      <c r="G4" s="34"/>
      <c r="H4" s="34"/>
      <c r="I4" s="34"/>
      <c r="J4" s="34"/>
      <c r="K4" s="34"/>
    </row>
    <row r="6" spans="2:11" ht="15.75" x14ac:dyDescent="0.25">
      <c r="B6" s="33" t="s">
        <v>3</v>
      </c>
      <c r="C6" s="33"/>
      <c r="D6" s="33"/>
      <c r="E6" s="33"/>
      <c r="F6" s="33"/>
      <c r="G6" s="33"/>
      <c r="H6" s="33"/>
      <c r="I6" s="33"/>
      <c r="J6" s="33"/>
      <c r="K6" s="33"/>
    </row>
    <row r="7" spans="2:11" x14ac:dyDescent="0.25">
      <c r="B7" s="1"/>
      <c r="C7" s="1"/>
      <c r="D7" s="1"/>
    </row>
    <row r="9" spans="2:11" ht="30" customHeight="1" x14ac:dyDescent="0.25">
      <c r="B9" s="2" t="s">
        <v>4</v>
      </c>
      <c r="C9" s="2" t="s">
        <v>5</v>
      </c>
      <c r="D9" s="3" t="s">
        <v>6</v>
      </c>
      <c r="E9" s="3" t="s">
        <v>7</v>
      </c>
      <c r="F9" s="3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</row>
    <row r="10" spans="2:11" x14ac:dyDescent="0.25">
      <c r="B10" s="40" t="s">
        <v>43</v>
      </c>
      <c r="C10" s="40" t="s">
        <v>44</v>
      </c>
      <c r="D10" s="43">
        <v>230</v>
      </c>
      <c r="E10" s="46" t="s">
        <v>50</v>
      </c>
      <c r="F10" s="49">
        <v>43140</v>
      </c>
      <c r="G10" s="52" t="s">
        <v>51</v>
      </c>
      <c r="H10" s="10">
        <v>364535</v>
      </c>
      <c r="I10" s="11">
        <v>45636</v>
      </c>
      <c r="J10" s="29" t="s">
        <v>52</v>
      </c>
      <c r="K10" s="13">
        <v>429566</v>
      </c>
    </row>
    <row r="11" spans="2:11" x14ac:dyDescent="0.25">
      <c r="B11" s="41"/>
      <c r="C11" s="41"/>
      <c r="D11" s="44"/>
      <c r="E11" s="47"/>
      <c r="F11" s="50"/>
      <c r="G11" s="53"/>
      <c r="H11" s="10">
        <v>364539</v>
      </c>
      <c r="I11" s="11">
        <v>45636</v>
      </c>
      <c r="J11" s="29" t="s">
        <v>53</v>
      </c>
      <c r="K11" s="13">
        <v>410666</v>
      </c>
    </row>
    <row r="12" spans="2:11" x14ac:dyDescent="0.25">
      <c r="B12" s="41"/>
      <c r="C12" s="41"/>
      <c r="D12" s="44"/>
      <c r="E12" s="47"/>
      <c r="F12" s="50"/>
      <c r="G12" s="53"/>
      <c r="H12" s="10">
        <v>364540</v>
      </c>
      <c r="I12" s="11">
        <v>45636</v>
      </c>
      <c r="J12" s="29" t="s">
        <v>54</v>
      </c>
      <c r="K12" s="13">
        <v>513330</v>
      </c>
    </row>
    <row r="13" spans="2:11" x14ac:dyDescent="0.25">
      <c r="B13" s="41"/>
      <c r="C13" s="41"/>
      <c r="D13" s="44"/>
      <c r="E13" s="47"/>
      <c r="F13" s="50"/>
      <c r="G13" s="53"/>
      <c r="H13" s="10">
        <v>364541</v>
      </c>
      <c r="I13" s="11">
        <v>45636</v>
      </c>
      <c r="J13" s="29" t="s">
        <v>55</v>
      </c>
      <c r="K13" s="13">
        <v>924000</v>
      </c>
    </row>
    <row r="14" spans="2:11" x14ac:dyDescent="0.25">
      <c r="B14" s="41"/>
      <c r="C14" s="41"/>
      <c r="D14" s="44"/>
      <c r="E14" s="47"/>
      <c r="F14" s="50"/>
      <c r="G14" s="53"/>
      <c r="H14" s="10">
        <v>364542</v>
      </c>
      <c r="I14" s="11">
        <v>45636</v>
      </c>
      <c r="J14" s="29" t="s">
        <v>56</v>
      </c>
      <c r="K14" s="13">
        <v>322175</v>
      </c>
    </row>
    <row r="15" spans="2:11" x14ac:dyDescent="0.25">
      <c r="B15" s="41"/>
      <c r="C15" s="41"/>
      <c r="D15" s="44"/>
      <c r="E15" s="47"/>
      <c r="F15" s="50"/>
      <c r="G15" s="53"/>
      <c r="H15" s="10">
        <v>364555</v>
      </c>
      <c r="I15" s="11">
        <v>45636</v>
      </c>
      <c r="J15" s="29" t="s">
        <v>57</v>
      </c>
      <c r="K15" s="13">
        <v>616000</v>
      </c>
    </row>
    <row r="16" spans="2:11" x14ac:dyDescent="0.25">
      <c r="B16" s="41"/>
      <c r="C16" s="41"/>
      <c r="D16" s="44"/>
      <c r="E16" s="47"/>
      <c r="F16" s="50"/>
      <c r="G16" s="53"/>
      <c r="H16" s="10">
        <v>364544</v>
      </c>
      <c r="I16" s="11">
        <v>45636</v>
      </c>
      <c r="J16" s="29" t="s">
        <v>58</v>
      </c>
      <c r="K16" s="13">
        <v>616000</v>
      </c>
    </row>
    <row r="17" spans="2:11" x14ac:dyDescent="0.25">
      <c r="B17" s="41"/>
      <c r="C17" s="41"/>
      <c r="D17" s="44"/>
      <c r="E17" s="47"/>
      <c r="F17" s="50"/>
      <c r="G17" s="53"/>
      <c r="H17" s="10">
        <v>364545</v>
      </c>
      <c r="I17" s="11">
        <v>45636</v>
      </c>
      <c r="J17" s="29" t="s">
        <v>59</v>
      </c>
      <c r="K17" s="13">
        <v>616000</v>
      </c>
    </row>
    <row r="18" spans="2:11" x14ac:dyDescent="0.25">
      <c r="B18" s="41"/>
      <c r="C18" s="41"/>
      <c r="D18" s="44"/>
      <c r="E18" s="47"/>
      <c r="F18" s="50"/>
      <c r="G18" s="53"/>
      <c r="H18" s="10">
        <v>364546</v>
      </c>
      <c r="I18" s="11">
        <v>45636</v>
      </c>
      <c r="J18" s="29" t="s">
        <v>60</v>
      </c>
      <c r="K18" s="13">
        <v>616000</v>
      </c>
    </row>
    <row r="19" spans="2:11" x14ac:dyDescent="0.25">
      <c r="B19" s="41"/>
      <c r="C19" s="41"/>
      <c r="D19" s="44"/>
      <c r="E19" s="47"/>
      <c r="F19" s="50"/>
      <c r="G19" s="53"/>
      <c r="H19" s="10">
        <v>364547</v>
      </c>
      <c r="I19" s="11">
        <v>45636</v>
      </c>
      <c r="J19" s="29" t="s">
        <v>61</v>
      </c>
      <c r="K19" s="13">
        <v>718666</v>
      </c>
    </row>
    <row r="20" spans="2:11" x14ac:dyDescent="0.25">
      <c r="B20" s="41"/>
      <c r="C20" s="41"/>
      <c r="D20" s="44"/>
      <c r="E20" s="47"/>
      <c r="F20" s="50"/>
      <c r="G20" s="53"/>
      <c r="H20" s="10">
        <v>364548</v>
      </c>
      <c r="I20" s="11">
        <v>45636</v>
      </c>
      <c r="J20" s="29" t="s">
        <v>62</v>
      </c>
      <c r="K20" s="13">
        <v>616000</v>
      </c>
    </row>
    <row r="21" spans="2:11" x14ac:dyDescent="0.25">
      <c r="B21" s="41"/>
      <c r="C21" s="41"/>
      <c r="D21" s="44"/>
      <c r="E21" s="47"/>
      <c r="F21" s="50"/>
      <c r="G21" s="53"/>
      <c r="H21" s="10">
        <v>364549</v>
      </c>
      <c r="I21" s="11">
        <v>45636</v>
      </c>
      <c r="J21" s="29" t="s">
        <v>63</v>
      </c>
      <c r="K21" s="13">
        <v>513000</v>
      </c>
    </row>
    <row r="22" spans="2:11" x14ac:dyDescent="0.25">
      <c r="B22" s="41"/>
      <c r="C22" s="41"/>
      <c r="D22" s="44"/>
      <c r="E22" s="47"/>
      <c r="F22" s="50"/>
      <c r="G22" s="53"/>
      <c r="H22" s="10">
        <v>364550</v>
      </c>
      <c r="I22" s="11">
        <v>45636</v>
      </c>
      <c r="J22" s="29" t="s">
        <v>64</v>
      </c>
      <c r="K22" s="13">
        <v>308000</v>
      </c>
    </row>
    <row r="23" spans="2:11" x14ac:dyDescent="0.25">
      <c r="B23" s="41"/>
      <c r="C23" s="41"/>
      <c r="D23" s="44"/>
      <c r="E23" s="47"/>
      <c r="F23" s="50"/>
      <c r="G23" s="53"/>
      <c r="H23" s="10">
        <v>364551</v>
      </c>
      <c r="I23" s="11">
        <v>45636</v>
      </c>
      <c r="J23" s="29" t="s">
        <v>65</v>
      </c>
      <c r="K23" s="13">
        <v>1133300</v>
      </c>
    </row>
    <row r="24" spans="2:11" x14ac:dyDescent="0.25">
      <c r="B24" s="41"/>
      <c r="C24" s="41"/>
      <c r="D24" s="44"/>
      <c r="E24" s="47"/>
      <c r="F24" s="50"/>
      <c r="G24" s="53"/>
      <c r="H24" s="10">
        <v>364552</v>
      </c>
      <c r="I24" s="11">
        <v>45636</v>
      </c>
      <c r="J24" s="29" t="s">
        <v>66</v>
      </c>
      <c r="K24" s="13">
        <v>677600</v>
      </c>
    </row>
    <row r="25" spans="2:11" x14ac:dyDescent="0.25">
      <c r="B25" s="42"/>
      <c r="C25" s="42"/>
      <c r="D25" s="45"/>
      <c r="E25" s="48"/>
      <c r="F25" s="51"/>
      <c r="G25" s="54"/>
      <c r="H25" s="10">
        <v>364553</v>
      </c>
      <c r="I25" s="11">
        <v>45636</v>
      </c>
      <c r="J25" s="29" t="s">
        <v>67</v>
      </c>
      <c r="K25" s="13">
        <v>718600</v>
      </c>
    </row>
    <row r="26" spans="2:11" ht="15" customHeight="1" x14ac:dyDescent="0.25">
      <c r="J26" s="1" t="s">
        <v>31</v>
      </c>
      <c r="K26" s="23">
        <f>SUM(K10:K25)</f>
        <v>9748903</v>
      </c>
    </row>
    <row r="27" spans="2:11" ht="15" customHeight="1" x14ac:dyDescent="0.25"/>
    <row r="28" spans="2:11" ht="15" customHeight="1" x14ac:dyDescent="0.25">
      <c r="B28" s="1" t="s">
        <v>32</v>
      </c>
    </row>
    <row r="29" spans="2:11" ht="37.5" customHeight="1" x14ac:dyDescent="0.25">
      <c r="B29" s="32" t="s">
        <v>33</v>
      </c>
      <c r="C29" s="32"/>
      <c r="D29" s="32"/>
      <c r="E29" s="32"/>
      <c r="F29" s="32"/>
      <c r="G29" s="32"/>
      <c r="H29" s="32"/>
      <c r="I29" s="32"/>
      <c r="J29" s="32"/>
      <c r="K29" s="32"/>
    </row>
    <row r="30" spans="2:11" ht="37.5" customHeight="1" x14ac:dyDescent="0.25">
      <c r="B30" s="32" t="s">
        <v>68</v>
      </c>
      <c r="C30" s="32"/>
      <c r="D30" s="32"/>
      <c r="E30" s="32"/>
      <c r="F30" s="32"/>
      <c r="G30" s="32"/>
      <c r="H30" s="24"/>
      <c r="I30" s="24"/>
      <c r="J30" s="24"/>
      <c r="K30" s="24"/>
    </row>
    <row r="31" spans="2:11" ht="28.5" customHeight="1" x14ac:dyDescent="0.25"/>
    <row r="32" spans="2:11" ht="17.25" customHeight="1" x14ac:dyDescent="0.25">
      <c r="B32" s="1" t="s">
        <v>34</v>
      </c>
      <c r="C32" s="32" t="s">
        <v>35</v>
      </c>
      <c r="D32" s="32"/>
      <c r="E32" s="32"/>
      <c r="F32" s="24"/>
      <c r="G32" s="24"/>
      <c r="H32" s="24"/>
      <c r="I32" s="24"/>
      <c r="J32" s="24"/>
      <c r="K32" s="24"/>
    </row>
    <row r="33" spans="2:11" ht="16.5" customHeight="1" x14ac:dyDescent="0.25">
      <c r="B33" s="24"/>
      <c r="C33" s="32" t="s">
        <v>36</v>
      </c>
      <c r="D33" s="32"/>
      <c r="E33" s="32"/>
      <c r="F33" s="24"/>
      <c r="G33" s="24"/>
      <c r="H33" s="24"/>
      <c r="I33" s="24"/>
      <c r="J33" s="24"/>
      <c r="K33" s="24"/>
    </row>
    <row r="34" spans="2:11" ht="16.5" customHeight="1" x14ac:dyDescent="0.25"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2:11" ht="16.5" customHeight="1" x14ac:dyDescent="0.25"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2:11" ht="15.75" x14ac:dyDescent="0.25">
      <c r="B36" s="25"/>
      <c r="E36" s="26"/>
    </row>
    <row r="37" spans="2:11" ht="15.75" x14ac:dyDescent="0.25">
      <c r="E37" s="26"/>
    </row>
    <row r="38" spans="2:11" ht="15.75" x14ac:dyDescent="0.25">
      <c r="B38" s="25" t="s">
        <v>37</v>
      </c>
      <c r="C38" t="s">
        <v>38</v>
      </c>
      <c r="E38" s="26"/>
    </row>
    <row r="39" spans="2:11" ht="15.75" x14ac:dyDescent="0.25">
      <c r="C39" t="s">
        <v>39</v>
      </c>
      <c r="E39" s="26"/>
    </row>
    <row r="40" spans="2:11" ht="15.75" x14ac:dyDescent="0.25">
      <c r="E40" s="26"/>
    </row>
    <row r="41" spans="2:11" ht="15.75" x14ac:dyDescent="0.25">
      <c r="B41" s="27" t="s">
        <v>40</v>
      </c>
      <c r="E41" s="26"/>
    </row>
    <row r="42" spans="2:11" ht="15.75" x14ac:dyDescent="0.25">
      <c r="B42" s="28" t="s">
        <v>41</v>
      </c>
      <c r="E42" s="26"/>
    </row>
    <row r="43" spans="2:11" ht="15.75" x14ac:dyDescent="0.25">
      <c r="B43" s="30" t="s">
        <v>49</v>
      </c>
      <c r="C43" s="31">
        <f ca="1">TODAY()</f>
        <v>45638</v>
      </c>
      <c r="E43" s="26"/>
    </row>
    <row r="44" spans="2:11" ht="15.75" x14ac:dyDescent="0.25">
      <c r="E44" s="26"/>
    </row>
    <row r="48" spans="2:11" x14ac:dyDescent="0.25">
      <c r="C48" s="27"/>
      <c r="D48" s="27"/>
      <c r="E48" s="27"/>
      <c r="F48" s="27"/>
    </row>
    <row r="49" spans="3:6" x14ac:dyDescent="0.25">
      <c r="C49" s="28"/>
      <c r="D49" s="28"/>
      <c r="E49" s="28"/>
      <c r="F49" s="28"/>
    </row>
    <row r="50" spans="3:6" x14ac:dyDescent="0.25">
      <c r="C50" s="27"/>
      <c r="D50" s="27"/>
      <c r="E50" s="27"/>
      <c r="F50" s="27"/>
    </row>
  </sheetData>
  <mergeCells count="14">
    <mergeCell ref="B29:K29"/>
    <mergeCell ref="B30:G30"/>
    <mergeCell ref="C32:E32"/>
    <mergeCell ref="C33:E33"/>
    <mergeCell ref="B2:K2"/>
    <mergeCell ref="B3:K3"/>
    <mergeCell ref="B4:K4"/>
    <mergeCell ref="B6:K6"/>
    <mergeCell ref="B10:B25"/>
    <mergeCell ref="C10:C25"/>
    <mergeCell ref="D10:D25"/>
    <mergeCell ref="E10:E25"/>
    <mergeCell ref="F10:F25"/>
    <mergeCell ref="G10:G25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0956-FC7B-4989-9F20-A9918746AF09}">
  <dimension ref="B2:K37"/>
  <sheetViews>
    <sheetView showGridLines="0" tabSelected="1" topLeftCell="A3" zoomScaleNormal="100" workbookViewId="0">
      <selection activeCell="B9" sqref="B9:K13"/>
    </sheetView>
  </sheetViews>
  <sheetFormatPr baseColWidth="10" defaultRowHeight="15" x14ac:dyDescent="0.25"/>
  <cols>
    <col min="2" max="2" width="16" customWidth="1"/>
    <col min="3" max="3" width="18.5703125" customWidth="1"/>
    <col min="4" max="4" width="8.28515625" customWidth="1"/>
    <col min="5" max="5" width="12.42578125" customWidth="1"/>
    <col min="6" max="6" width="11.140625" customWidth="1"/>
    <col min="7" max="7" width="50.28515625" customWidth="1"/>
    <col min="8" max="8" width="12.140625" customWidth="1"/>
    <col min="10" max="10" width="50.7109375" customWidth="1"/>
    <col min="11" max="11" width="21" bestFit="1" customWidth="1"/>
  </cols>
  <sheetData>
    <row r="2" spans="2:11" ht="15.75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ht="15.75" x14ac:dyDescent="0.25"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</row>
    <row r="4" spans="2:11" hidden="1" x14ac:dyDescent="0.25">
      <c r="B4" s="34" t="s">
        <v>2</v>
      </c>
      <c r="C4" s="34"/>
      <c r="D4" s="34"/>
      <c r="E4" s="34"/>
      <c r="F4" s="34"/>
      <c r="G4" s="34"/>
      <c r="H4" s="34"/>
      <c r="I4" s="34"/>
      <c r="J4" s="34"/>
      <c r="K4" s="34"/>
    </row>
    <row r="6" spans="2:11" ht="15.75" x14ac:dyDescent="0.25">
      <c r="B6" s="33" t="s">
        <v>3</v>
      </c>
      <c r="C6" s="33"/>
      <c r="D6" s="33"/>
      <c r="E6" s="33"/>
      <c r="F6" s="33"/>
      <c r="G6" s="33"/>
      <c r="H6" s="33"/>
      <c r="I6" s="33"/>
      <c r="J6" s="33"/>
      <c r="K6" s="33"/>
    </row>
    <row r="7" spans="2:11" x14ac:dyDescent="0.25">
      <c r="B7" s="1"/>
      <c r="C7" s="1"/>
      <c r="D7" s="1"/>
    </row>
    <row r="9" spans="2:11" ht="30" customHeight="1" x14ac:dyDescent="0.25">
      <c r="B9" s="2" t="s">
        <v>4</v>
      </c>
      <c r="C9" s="2" t="s">
        <v>5</v>
      </c>
      <c r="D9" s="3" t="s">
        <v>6</v>
      </c>
      <c r="E9" s="3" t="s">
        <v>7</v>
      </c>
      <c r="F9" s="3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</row>
    <row r="10" spans="2:11" x14ac:dyDescent="0.25">
      <c r="B10" s="40" t="s">
        <v>43</v>
      </c>
      <c r="C10" s="40" t="s">
        <v>69</v>
      </c>
      <c r="D10" s="43">
        <v>230</v>
      </c>
      <c r="E10" s="56">
        <v>3282</v>
      </c>
      <c r="F10" s="49">
        <v>44918</v>
      </c>
      <c r="G10" s="59" t="s">
        <v>70</v>
      </c>
      <c r="H10" s="10">
        <v>364569</v>
      </c>
      <c r="I10" s="11">
        <v>44468</v>
      </c>
      <c r="J10" s="29" t="s">
        <v>71</v>
      </c>
      <c r="K10" s="55">
        <v>616000</v>
      </c>
    </row>
    <row r="11" spans="2:11" x14ac:dyDescent="0.25">
      <c r="B11" s="41"/>
      <c r="C11" s="41"/>
      <c r="D11" s="44"/>
      <c r="E11" s="57"/>
      <c r="F11" s="50"/>
      <c r="G11" s="60"/>
      <c r="H11" s="17">
        <v>364570</v>
      </c>
      <c r="I11" s="18">
        <v>44609</v>
      </c>
      <c r="J11" s="29" t="s">
        <v>72</v>
      </c>
      <c r="K11" s="55">
        <v>308000</v>
      </c>
    </row>
    <row r="12" spans="2:11" x14ac:dyDescent="0.25">
      <c r="B12" s="42"/>
      <c r="C12" s="42"/>
      <c r="D12" s="45"/>
      <c r="E12" s="58"/>
      <c r="F12" s="51"/>
      <c r="G12" s="61"/>
      <c r="H12" s="17">
        <v>364571</v>
      </c>
      <c r="I12" s="18">
        <v>44607</v>
      </c>
      <c r="J12" s="29" t="s">
        <v>73</v>
      </c>
      <c r="K12" s="55">
        <v>616000</v>
      </c>
    </row>
    <row r="13" spans="2:11" ht="15" customHeight="1" x14ac:dyDescent="0.25">
      <c r="J13" s="1" t="s">
        <v>31</v>
      </c>
      <c r="K13" s="23">
        <f>SUM(K10:K12)</f>
        <v>1540000</v>
      </c>
    </row>
    <row r="14" spans="2:11" ht="15" customHeight="1" x14ac:dyDescent="0.25"/>
    <row r="15" spans="2:11" ht="15" customHeight="1" x14ac:dyDescent="0.25">
      <c r="B15" s="1" t="s">
        <v>32</v>
      </c>
    </row>
    <row r="16" spans="2:11" ht="37.5" customHeight="1" x14ac:dyDescent="0.25">
      <c r="B16" s="32" t="s">
        <v>33</v>
      </c>
      <c r="C16" s="32"/>
      <c r="D16" s="32"/>
      <c r="E16" s="32"/>
      <c r="F16" s="32"/>
      <c r="G16" s="32"/>
      <c r="H16" s="32"/>
      <c r="I16" s="32"/>
      <c r="J16" s="32"/>
      <c r="K16" s="32"/>
    </row>
    <row r="17" spans="2:11" ht="37.5" customHeight="1" x14ac:dyDescent="0.25"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2:11" ht="28.5" customHeight="1" x14ac:dyDescent="0.25"/>
    <row r="19" spans="2:11" ht="17.25" customHeight="1" x14ac:dyDescent="0.25">
      <c r="B19" s="1" t="s">
        <v>34</v>
      </c>
      <c r="C19" s="32" t="s">
        <v>35</v>
      </c>
      <c r="D19" s="32"/>
      <c r="E19" s="32"/>
      <c r="F19" s="24"/>
      <c r="G19" s="24"/>
      <c r="H19" s="24"/>
      <c r="I19" s="24"/>
      <c r="J19" s="24"/>
      <c r="K19" s="24"/>
    </row>
    <row r="20" spans="2:11" ht="16.5" customHeight="1" x14ac:dyDescent="0.25">
      <c r="B20" s="24"/>
      <c r="C20" s="32" t="s">
        <v>36</v>
      </c>
      <c r="D20" s="32"/>
      <c r="E20" s="32"/>
      <c r="F20" s="24"/>
      <c r="G20" s="24"/>
      <c r="H20" s="24"/>
      <c r="I20" s="24"/>
      <c r="J20" s="24"/>
      <c r="K20" s="24"/>
    </row>
    <row r="21" spans="2:11" ht="16.5" customHeight="1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2:11" ht="16.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2:11" ht="15.75" x14ac:dyDescent="0.25">
      <c r="B23" s="25"/>
      <c r="E23" s="26"/>
    </row>
    <row r="24" spans="2:11" ht="15.75" x14ac:dyDescent="0.25">
      <c r="E24" s="26"/>
    </row>
    <row r="25" spans="2:11" ht="15.75" x14ac:dyDescent="0.25">
      <c r="B25" s="25" t="s">
        <v>37</v>
      </c>
      <c r="C25" t="s">
        <v>38</v>
      </c>
      <c r="E25" s="26"/>
    </row>
    <row r="26" spans="2:11" ht="15.75" x14ac:dyDescent="0.25">
      <c r="C26" t="s">
        <v>39</v>
      </c>
      <c r="E26" s="26"/>
    </row>
    <row r="27" spans="2:11" ht="15.75" x14ac:dyDescent="0.25">
      <c r="E27" s="26"/>
    </row>
    <row r="28" spans="2:11" ht="15.75" x14ac:dyDescent="0.25">
      <c r="B28" s="27" t="s">
        <v>40</v>
      </c>
      <c r="E28" s="26"/>
    </row>
    <row r="29" spans="2:11" ht="15.75" x14ac:dyDescent="0.25">
      <c r="B29" s="28" t="s">
        <v>41</v>
      </c>
      <c r="E29" s="26"/>
    </row>
    <row r="30" spans="2:11" ht="15.75" x14ac:dyDescent="0.25">
      <c r="B30" s="27" t="s">
        <v>74</v>
      </c>
      <c r="E30" s="26"/>
    </row>
    <row r="31" spans="2:11" ht="15.75" x14ac:dyDescent="0.25">
      <c r="E31" s="26"/>
    </row>
    <row r="35" spans="3:6" x14ac:dyDescent="0.25">
      <c r="C35" s="27"/>
      <c r="D35" s="27"/>
      <c r="E35" s="27"/>
      <c r="F35" s="27"/>
    </row>
    <row r="36" spans="3:6" x14ac:dyDescent="0.25">
      <c r="C36" s="28"/>
      <c r="D36" s="28"/>
      <c r="E36" s="28"/>
      <c r="F36" s="28"/>
    </row>
    <row r="37" spans="3:6" x14ac:dyDescent="0.25">
      <c r="C37" s="27"/>
      <c r="D37" s="27"/>
      <c r="E37" s="27"/>
      <c r="F37" s="27"/>
    </row>
  </sheetData>
  <mergeCells count="13">
    <mergeCell ref="C20:E20"/>
    <mergeCell ref="G10:G12"/>
    <mergeCell ref="F10:F12"/>
    <mergeCell ref="E10:E12"/>
    <mergeCell ref="D10:D12"/>
    <mergeCell ref="C10:C12"/>
    <mergeCell ref="B2:K2"/>
    <mergeCell ref="B3:K3"/>
    <mergeCell ref="B4:K4"/>
    <mergeCell ref="B6:K6"/>
    <mergeCell ref="B16:K16"/>
    <mergeCell ref="C19:E19"/>
    <mergeCell ref="B10:B12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cc448041b507418b0e19da1eb7bf4539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9e88d81586eac22281e0f2417506ca07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91BC9675-E9D1-4BBA-B848-BF5A2CD6E3EF}"/>
</file>

<file path=customXml/itemProps2.xml><?xml version="1.0" encoding="utf-8"?>
<ds:datastoreItem xmlns:ds="http://schemas.openxmlformats.org/officeDocument/2006/customXml" ds:itemID="{5667693F-598E-49C8-A221-3FE7A73F9DBC}"/>
</file>

<file path=customXml/itemProps3.xml><?xml version="1.0" encoding="utf-8"?>
<ds:datastoreItem xmlns:ds="http://schemas.openxmlformats.org/officeDocument/2006/customXml" ds:itemID="{D8FDBF29-D280-41C6-B914-3DF8EEB59F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EXTRAORDINARIA (2)</vt:lpstr>
      <vt:lpstr>EXTRAORDINARIA (3)</vt:lpstr>
      <vt:lpstr>EXTRAORDINARIA (4)</vt:lpstr>
      <vt:lpstr>EXTRAORDINARIA (5)</vt:lpstr>
      <vt:lpstr>'EXTRAORDINARIA (2)'!Área_de_impresión</vt:lpstr>
      <vt:lpstr>'EXTRAORDINARIA (3)'!Área_de_impresión</vt:lpstr>
      <vt:lpstr>'EXTRAORDINARIA (4)'!Área_de_impresión</vt:lpstr>
      <vt:lpstr>'EXTRAORDINARIA (5)'!Área_de_impresión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Wilson, Pedraza Marin</dc:creator>
  <cp:lastModifiedBy>Wilson, Pedraza Marin</cp:lastModifiedBy>
  <cp:lastPrinted>2024-12-12T15:59:53Z</cp:lastPrinted>
  <dcterms:created xsi:type="dcterms:W3CDTF">2024-12-10T20:13:37Z</dcterms:created>
  <dcterms:modified xsi:type="dcterms:W3CDTF">2024-12-12T16:19:56Z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